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am\Users\Public\SHARED DOCS\МУНИЦИПАЛЬНЫЕ ПРОГРАММЫ 2025-2030 ГОДЫ\Муниципальное управление\"/>
    </mc:Choice>
  </mc:AlternateContent>
  <bookViews>
    <workbookView xWindow="360" yWindow="75" windowWidth="20895" windowHeight="10110"/>
  </bookViews>
  <sheets>
    <sheet name="Фин.обесп.МП" sheetId="1" r:id="rId1"/>
    <sheet name="КПМ2" sheetId="4" r:id="rId2"/>
    <sheet name="КПМ1" sheetId="2" r:id="rId3"/>
  </sheets>
  <definedNames>
    <definedName name="_xlnm.Print_Area" localSheetId="1">КПМ2!$A$1:$J$43</definedName>
    <definedName name="_xlnm.Print_Area" localSheetId="0">Фин.обесп.МП!$A$1:$J$38</definedName>
  </definedNames>
  <calcPr calcId="162913"/>
</workbook>
</file>

<file path=xl/calcChain.xml><?xml version="1.0" encoding="utf-8"?>
<calcChain xmlns="http://schemas.openxmlformats.org/spreadsheetml/2006/main">
  <c r="F29" i="1" l="1"/>
  <c r="G29" i="1"/>
  <c r="H29" i="1"/>
  <c r="I29" i="1"/>
  <c r="J29" i="1"/>
  <c r="F34" i="1"/>
  <c r="F20" i="1" s="1"/>
  <c r="F13" i="1" s="1"/>
  <c r="G34" i="1"/>
  <c r="G20" i="1" s="1"/>
  <c r="G13" i="1" s="1"/>
  <c r="H34" i="1"/>
  <c r="I34" i="1"/>
  <c r="J34" i="1"/>
  <c r="J20" i="1" s="1"/>
  <c r="J13" i="1" s="1"/>
  <c r="F33" i="1"/>
  <c r="G33" i="1"/>
  <c r="G19" i="1" s="1"/>
  <c r="G12" i="1" s="1"/>
  <c r="H33" i="1"/>
  <c r="I33" i="1"/>
  <c r="J33" i="1"/>
  <c r="E29" i="1"/>
  <c r="E35" i="1"/>
  <c r="E34" i="1"/>
  <c r="E20" i="1" s="1"/>
  <c r="E13" i="1" s="1"/>
  <c r="E33" i="1"/>
  <c r="E32" i="1"/>
  <c r="E18" i="1" s="1"/>
  <c r="E31" i="1"/>
  <c r="E30" i="1"/>
  <c r="F9" i="4"/>
  <c r="G9" i="4"/>
  <c r="H9" i="4"/>
  <c r="I9" i="4"/>
  <c r="J9" i="4"/>
  <c r="E9" i="4"/>
  <c r="F14" i="4"/>
  <c r="G14" i="4"/>
  <c r="H14" i="4"/>
  <c r="I14" i="4"/>
  <c r="J14" i="4"/>
  <c r="F13" i="4"/>
  <c r="G13" i="4"/>
  <c r="H13" i="4"/>
  <c r="I13" i="4"/>
  <c r="J13" i="4"/>
  <c r="E14" i="4"/>
  <c r="E13" i="4"/>
  <c r="F30" i="4"/>
  <c r="G30" i="4"/>
  <c r="H30" i="4"/>
  <c r="I30" i="4"/>
  <c r="J30" i="4"/>
  <c r="E30" i="4"/>
  <c r="F14" i="1"/>
  <c r="G14" i="1"/>
  <c r="H14" i="1"/>
  <c r="I14" i="1"/>
  <c r="J14" i="1"/>
  <c r="H12" i="1"/>
  <c r="I12" i="1"/>
  <c r="F21" i="1"/>
  <c r="G21" i="1"/>
  <c r="H21" i="1"/>
  <c r="I21" i="1"/>
  <c r="J21" i="1"/>
  <c r="H20" i="1"/>
  <c r="H15" i="1" s="1"/>
  <c r="I20" i="1"/>
  <c r="I15" i="1" s="1"/>
  <c r="F19" i="1"/>
  <c r="F12" i="1" s="1"/>
  <c r="H19" i="1"/>
  <c r="I19" i="1"/>
  <c r="J19" i="1"/>
  <c r="J12" i="1" s="1"/>
  <c r="F18" i="1"/>
  <c r="G18" i="1"/>
  <c r="H18" i="1"/>
  <c r="I18" i="1"/>
  <c r="J18" i="1"/>
  <c r="F17" i="1"/>
  <c r="G17" i="1"/>
  <c r="H17" i="1"/>
  <c r="I17" i="1"/>
  <c r="J17" i="1"/>
  <c r="F16" i="1"/>
  <c r="G16" i="1"/>
  <c r="H16" i="1"/>
  <c r="I16" i="1"/>
  <c r="J16" i="1"/>
  <c r="E21" i="1"/>
  <c r="E14" i="1" s="1"/>
  <c r="E19" i="1"/>
  <c r="E12" i="1" s="1"/>
  <c r="E17" i="1"/>
  <c r="E16" i="1"/>
  <c r="F27" i="1"/>
  <c r="G27" i="1"/>
  <c r="H27" i="1"/>
  <c r="I27" i="1"/>
  <c r="J27" i="1"/>
  <c r="F26" i="1"/>
  <c r="G26" i="1"/>
  <c r="H26" i="1"/>
  <c r="I26" i="1"/>
  <c r="J26" i="1"/>
  <c r="E27" i="1"/>
  <c r="E26" i="1"/>
  <c r="F16" i="2"/>
  <c r="G16" i="2"/>
  <c r="H16" i="2"/>
  <c r="I16" i="2"/>
  <c r="J16" i="2"/>
  <c r="E16" i="2"/>
  <c r="F23" i="2"/>
  <c r="G23" i="2"/>
  <c r="H23" i="2"/>
  <c r="I23" i="2"/>
  <c r="J23" i="2"/>
  <c r="E23" i="2"/>
  <c r="F14" i="2"/>
  <c r="G14" i="2"/>
  <c r="H14" i="2"/>
  <c r="I14" i="2"/>
  <c r="J14" i="2"/>
  <c r="E14" i="2"/>
  <c r="F13" i="2"/>
  <c r="G13" i="2"/>
  <c r="H13" i="2"/>
  <c r="I13" i="2"/>
  <c r="J13" i="2"/>
  <c r="E13" i="2"/>
  <c r="I13" i="1" l="1"/>
  <c r="H13" i="1"/>
  <c r="H8" i="1" s="1"/>
  <c r="E15" i="1"/>
  <c r="J15" i="1"/>
  <c r="F15" i="1"/>
  <c r="G15" i="1"/>
  <c r="F8" i="1"/>
  <c r="G8" i="1"/>
  <c r="I8" i="1"/>
  <c r="J8" i="1"/>
  <c r="E8" i="1"/>
  <c r="F11" i="1"/>
  <c r="G11" i="1"/>
  <c r="H11" i="1"/>
  <c r="I11" i="1"/>
  <c r="J11" i="1"/>
  <c r="F10" i="1"/>
  <c r="G10" i="1"/>
  <c r="H10" i="1"/>
  <c r="I10" i="1"/>
  <c r="J10" i="1"/>
  <c r="F9" i="1"/>
  <c r="G9" i="1"/>
  <c r="H9" i="1"/>
  <c r="I9" i="1"/>
  <c r="J9" i="1"/>
  <c r="E11" i="1"/>
  <c r="E10" i="1"/>
  <c r="E9" i="1"/>
  <c r="F22" i="1"/>
  <c r="G22" i="1"/>
  <c r="H22" i="1"/>
  <c r="I22" i="1"/>
  <c r="J22" i="1"/>
  <c r="E22" i="1"/>
  <c r="F25" i="1"/>
  <c r="G25" i="1"/>
  <c r="H25" i="1"/>
  <c r="I25" i="1"/>
  <c r="J25" i="1"/>
  <c r="E25" i="1"/>
  <c r="F24" i="1"/>
  <c r="G24" i="1"/>
  <c r="H24" i="1"/>
  <c r="I24" i="1"/>
  <c r="J24" i="1"/>
  <c r="E24" i="1"/>
  <c r="F23" i="1"/>
  <c r="G23" i="1"/>
  <c r="H23" i="1"/>
  <c r="I23" i="1"/>
  <c r="J23" i="1"/>
  <c r="E23" i="1"/>
  <c r="F23" i="4"/>
  <c r="G23" i="4"/>
  <c r="H23" i="4"/>
  <c r="I23" i="4"/>
  <c r="J23" i="4"/>
  <c r="E23" i="4"/>
  <c r="F9" i="2"/>
  <c r="G9" i="2"/>
  <c r="H9" i="2"/>
  <c r="I9" i="2"/>
  <c r="J9" i="2"/>
  <c r="E9" i="2"/>
  <c r="F11" i="2"/>
  <c r="G11" i="2"/>
  <c r="H11" i="2"/>
  <c r="I11" i="2"/>
  <c r="J11" i="2"/>
  <c r="E11" i="2"/>
  <c r="F10" i="2"/>
  <c r="G10" i="2"/>
  <c r="H10" i="2"/>
  <c r="I10" i="2"/>
  <c r="J10" i="2"/>
  <c r="E10" i="2"/>
  <c r="F12" i="2"/>
  <c r="G12" i="2"/>
  <c r="H12" i="2"/>
  <c r="I12" i="2"/>
  <c r="J12" i="2"/>
  <c r="E12" i="2"/>
  <c r="F37" i="2"/>
  <c r="G37" i="2"/>
  <c r="H37" i="2"/>
  <c r="I37" i="2"/>
  <c r="J37" i="2"/>
  <c r="E37" i="2"/>
  <c r="F30" i="2"/>
  <c r="G30" i="2"/>
  <c r="H30" i="2"/>
  <c r="I30" i="2"/>
  <c r="J30" i="2"/>
  <c r="E30" i="2"/>
</calcChain>
</file>

<file path=xl/sharedStrings.xml><?xml version="1.0" encoding="utf-8"?>
<sst xmlns="http://schemas.openxmlformats.org/spreadsheetml/2006/main" count="174" uniqueCount="51">
  <si>
    <t>Источник финансирования</t>
  </si>
  <si>
    <t>№п/п</t>
  </si>
  <si>
    <t>Наименование программы, структурного элемента программы</t>
  </si>
  <si>
    <t>Ответственный исполнитель, соисполнители</t>
  </si>
  <si>
    <t>Расходы (тыс. руб.), годы</t>
  </si>
  <si>
    <t>2026</t>
  </si>
  <si>
    <t>2027</t>
  </si>
  <si>
    <t>2028</t>
  </si>
  <si>
    <t>2029</t>
  </si>
  <si>
    <t>2030</t>
  </si>
  <si>
    <t>ВСЕГО, в т.ч.</t>
  </si>
  <si>
    <t>Администрация Култукского ГП</t>
  </si>
  <si>
    <t>1.</t>
  </si>
  <si>
    <t>Процесснвая часть</t>
  </si>
  <si>
    <t xml:space="preserve">1.1. </t>
  </si>
  <si>
    <t>1.2.</t>
  </si>
  <si>
    <t>ФБ</t>
  </si>
  <si>
    <t>ИИ</t>
  </si>
  <si>
    <t>Таблица 4</t>
  </si>
  <si>
    <t>Комплекс процессных мероприятий</t>
  </si>
  <si>
    <t>2.</t>
  </si>
  <si>
    <t xml:space="preserve">3. </t>
  </si>
  <si>
    <t>Мероприятие (результат) "Обеспечены условия для осуществления деятельности  администрации по выполнению полномочий по ведению первичного воинского учета на территории поселения"</t>
  </si>
  <si>
    <t>Мероприятие (результат) "Обеспечено исполнение судебных актов по обращению взыскания на средства местного бюджета"</t>
  </si>
  <si>
    <t>Мероприятие (результат) "Осуществлен учет средств резервного фонда"</t>
  </si>
  <si>
    <t>Мероприятие (результат) "Обеспечено выполнение обязательств по передаче осществления части своих полномочий на уровень муниципального района"</t>
  </si>
  <si>
    <t>4.</t>
  </si>
  <si>
    <t>Мероприятие (результат) "Обеспечено выполнение обязательств по обслуживанию муниципального долга"</t>
  </si>
  <si>
    <t>Финансовое обеспечение реализации  КПМ2 "Управление муниципальными финансами"</t>
  </si>
  <si>
    <t>Потребность областной бюджет (далее-ОБ)-при наличии</t>
  </si>
  <si>
    <t>Предусмотрено ОБ -при наличии</t>
  </si>
  <si>
    <t>Потребность местный бюджет (далее-МБ)</t>
  </si>
  <si>
    <t>Предусмотрено МБ</t>
  </si>
  <si>
    <t>Федеральный бюджет (далее-ФБ)-при  наличии</t>
  </si>
  <si>
    <t>Иные источники (далее -ИИ)-при наличии</t>
  </si>
  <si>
    <t>Потребность МБ</t>
  </si>
  <si>
    <t>Потребность ОБ</t>
  </si>
  <si>
    <t>Предусмотрено ОБ</t>
  </si>
  <si>
    <t>КПМ1 "Обеспечение деятельности администрации"</t>
  </si>
  <si>
    <t>КПМ 2. "Управление муниципальными финансами"</t>
  </si>
  <si>
    <t>Финансовое обеспечение реализации КПМ1 "Обеспечение деятельности администрации"</t>
  </si>
  <si>
    <t>Финансовое обеспечение муниципальной программы " Организация муниципального управления в Култукском муниципальном образовании"</t>
  </si>
  <si>
    <t>Мунципальная программа "Организация муниципального управления в Култукском муниципальном образовании"</t>
  </si>
  <si>
    <t>Мероприятие (результат) "Обеспечены условия для осуществления деятельности  администрации по выполнению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правонарушениях"</t>
  </si>
  <si>
    <t xml:space="preserve">Мероприятие (результат) "Обеспечены условия для осуществления текущей деятельности  администрации </t>
  </si>
  <si>
    <t xml:space="preserve">Мероприятие (результат) "Обеспечены условия для осуществления текущей деятельности главы  </t>
  </si>
  <si>
    <t>3.</t>
  </si>
  <si>
    <t>тыс. руб.</t>
  </si>
  <si>
    <t>ВСЕГО предусмотрено, в т.ч.</t>
  </si>
  <si>
    <t>ВСЕГО предумотрено, в т.ч.</t>
  </si>
  <si>
    <t>ВСЕГО предусмтрено, в т.ч.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</si>
</sst>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2" xfId="0" applyBorder="1" applyAlignment="1"/>
    <xf numFmtId="0" fontId="0" fillId="0" borderId="4" xfId="0" applyBorder="1" applyAlignment="1"/>
    <xf numFmtId="0" fontId="0" fillId="0" borderId="3" xfId="0" applyBorder="1" applyAlignment="1"/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Alignment="1">
      <alignment wrapText="1"/>
    </xf>
    <xf numFmtId="4" fontId="0" fillId="0" borderId="1" xfId="0" applyNumberFormat="1" applyBorder="1" applyAlignment="1"/>
    <xf numFmtId="0" fontId="0" fillId="0" borderId="1" xfId="0" applyBorder="1" applyAlignment="1"/>
    <xf numFmtId="4" fontId="0" fillId="0" borderId="2" xfId="0" applyNumberFormat="1" applyBorder="1" applyAlignment="1">
      <alignment wrapText="1"/>
    </xf>
    <xf numFmtId="0" fontId="0" fillId="0" borderId="5" xfId="0" applyBorder="1" applyAlignment="1"/>
    <xf numFmtId="0" fontId="0" fillId="0" borderId="6" xfId="0" applyBorder="1" applyAlignment="1"/>
    <xf numFmtId="164" fontId="0" fillId="0" borderId="1" xfId="0" applyNumberFormat="1" applyBorder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view="pageBreakPreview" topLeftCell="A4" zoomScale="60" zoomScaleNormal="100" workbookViewId="0">
      <selection activeCell="G18" sqref="G18"/>
    </sheetView>
  </sheetViews>
  <sheetFormatPr defaultRowHeight="15" x14ac:dyDescent="0.25"/>
  <cols>
    <col min="1" max="1" width="6.7109375" customWidth="1"/>
    <col min="2" max="2" width="19.28515625" customWidth="1"/>
    <col min="3" max="3" width="9.140625" customWidth="1"/>
    <col min="4" max="4" width="34.42578125" customWidth="1"/>
    <col min="5" max="5" width="11.140625" customWidth="1"/>
    <col min="6" max="6" width="11" customWidth="1"/>
    <col min="7" max="7" width="10.42578125" customWidth="1"/>
    <col min="8" max="8" width="11.5703125" customWidth="1"/>
    <col min="9" max="10" width="11" customWidth="1"/>
  </cols>
  <sheetData>
    <row r="1" spans="1:10" ht="45" customHeight="1" x14ac:dyDescent="0.25">
      <c r="F1" s="10" t="s">
        <v>18</v>
      </c>
      <c r="G1" s="10"/>
      <c r="H1" s="10"/>
      <c r="I1" s="10"/>
      <c r="J1" s="11"/>
    </row>
    <row r="3" spans="1:10" ht="41.25" customHeight="1" x14ac:dyDescent="0.3">
      <c r="B3" s="12" t="s">
        <v>41</v>
      </c>
      <c r="C3" s="10"/>
      <c r="D3" s="10"/>
      <c r="E3" s="10"/>
      <c r="F3" s="10"/>
      <c r="G3" s="10"/>
      <c r="H3" s="10"/>
      <c r="I3" s="10"/>
    </row>
    <row r="5" spans="1:10" x14ac:dyDescent="0.25">
      <c r="A5" s="4" t="s">
        <v>1</v>
      </c>
      <c r="B5" s="7" t="s">
        <v>2</v>
      </c>
      <c r="C5" s="15" t="s">
        <v>3</v>
      </c>
      <c r="D5" s="15" t="s">
        <v>0</v>
      </c>
      <c r="E5" s="13" t="s">
        <v>4</v>
      </c>
      <c r="F5" s="14"/>
      <c r="G5" s="14"/>
      <c r="H5" s="14"/>
      <c r="I5" s="14"/>
      <c r="J5" s="14"/>
    </row>
    <row r="6" spans="1:10" x14ac:dyDescent="0.25">
      <c r="A6" s="6"/>
      <c r="B6" s="6"/>
      <c r="C6" s="6"/>
      <c r="D6" s="6"/>
      <c r="E6" s="2">
        <v>2025</v>
      </c>
      <c r="F6" s="2" t="s">
        <v>5</v>
      </c>
      <c r="G6" s="2" t="s">
        <v>6</v>
      </c>
      <c r="H6" s="2" t="s">
        <v>7</v>
      </c>
      <c r="I6" s="2" t="s">
        <v>8</v>
      </c>
      <c r="J6" s="2" t="s">
        <v>9</v>
      </c>
    </row>
    <row r="7" spans="1:10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</row>
    <row r="8" spans="1:10" s="20" customFormat="1" x14ac:dyDescent="0.25">
      <c r="A8" s="4"/>
      <c r="B8" s="7" t="s">
        <v>42</v>
      </c>
      <c r="C8" s="7" t="s">
        <v>11</v>
      </c>
      <c r="D8" s="19" t="s">
        <v>48</v>
      </c>
      <c r="E8" s="19">
        <f>E10+E11+E13</f>
        <v>2290.3000000000002</v>
      </c>
      <c r="F8" s="19">
        <f t="shared" ref="F8:J8" si="0">F10+F11+F13</f>
        <v>1304.3000000000002</v>
      </c>
      <c r="G8" s="19">
        <f t="shared" si="0"/>
        <v>779.40000000000009</v>
      </c>
      <c r="H8" s="19">
        <f t="shared" si="0"/>
        <v>0</v>
      </c>
      <c r="I8" s="19">
        <f t="shared" si="0"/>
        <v>0</v>
      </c>
      <c r="J8" s="19">
        <f t="shared" si="0"/>
        <v>0</v>
      </c>
    </row>
    <row r="9" spans="1:10" ht="30" x14ac:dyDescent="0.25">
      <c r="A9" s="5"/>
      <c r="B9" s="5"/>
      <c r="C9" s="5"/>
      <c r="D9" s="3" t="s">
        <v>29</v>
      </c>
      <c r="E9" s="1">
        <f>E23</f>
        <v>0.7</v>
      </c>
      <c r="F9" s="1">
        <f t="shared" ref="F9:J9" si="1">F23</f>
        <v>0.7</v>
      </c>
      <c r="G9" s="1">
        <f t="shared" si="1"/>
        <v>0.7</v>
      </c>
      <c r="H9" s="1">
        <f t="shared" si="1"/>
        <v>0</v>
      </c>
      <c r="I9" s="1">
        <f t="shared" si="1"/>
        <v>0</v>
      </c>
      <c r="J9" s="1">
        <f t="shared" si="1"/>
        <v>0</v>
      </c>
    </row>
    <row r="10" spans="1:10" s="20" customFormat="1" x14ac:dyDescent="0.25">
      <c r="A10" s="5"/>
      <c r="B10" s="5"/>
      <c r="C10" s="5"/>
      <c r="D10" s="21" t="s">
        <v>30</v>
      </c>
      <c r="E10" s="19">
        <f>E24</f>
        <v>0.7</v>
      </c>
      <c r="F10" s="19">
        <f t="shared" ref="F10:J10" si="2">F24</f>
        <v>0.7</v>
      </c>
      <c r="G10" s="19">
        <f t="shared" si="2"/>
        <v>0.7</v>
      </c>
      <c r="H10" s="19">
        <f t="shared" si="2"/>
        <v>0</v>
      </c>
      <c r="I10" s="19">
        <f t="shared" si="2"/>
        <v>0</v>
      </c>
      <c r="J10" s="19">
        <f t="shared" si="2"/>
        <v>0</v>
      </c>
    </row>
    <row r="11" spans="1:10" s="20" customFormat="1" ht="30" x14ac:dyDescent="0.25">
      <c r="A11" s="5"/>
      <c r="B11" s="5"/>
      <c r="C11" s="5"/>
      <c r="D11" s="21" t="s">
        <v>33</v>
      </c>
      <c r="E11" s="19">
        <f>E25</f>
        <v>593.4</v>
      </c>
      <c r="F11" s="19">
        <f t="shared" ref="F11:J11" si="3">F25</f>
        <v>653.9</v>
      </c>
      <c r="G11" s="19">
        <f t="shared" si="3"/>
        <v>678.7</v>
      </c>
      <c r="H11" s="19">
        <f t="shared" si="3"/>
        <v>0</v>
      </c>
      <c r="I11" s="19">
        <f t="shared" si="3"/>
        <v>0</v>
      </c>
      <c r="J11" s="19">
        <f t="shared" si="3"/>
        <v>0</v>
      </c>
    </row>
    <row r="12" spans="1:10" s="24" customFormat="1" ht="30" x14ac:dyDescent="0.25">
      <c r="A12" s="5"/>
      <c r="B12" s="5"/>
      <c r="C12" s="5"/>
      <c r="D12" s="22" t="s">
        <v>31</v>
      </c>
      <c r="E12" s="23">
        <f>E19</f>
        <v>27558.400000000001</v>
      </c>
      <c r="F12" s="23">
        <f t="shared" ref="F12:J12" si="4">F19</f>
        <v>26511.9</v>
      </c>
      <c r="G12" s="23">
        <f t="shared" si="4"/>
        <v>25962.2</v>
      </c>
      <c r="H12" s="23">
        <f t="shared" si="4"/>
        <v>0</v>
      </c>
      <c r="I12" s="23">
        <f t="shared" si="4"/>
        <v>0</v>
      </c>
      <c r="J12" s="23">
        <f t="shared" si="4"/>
        <v>0</v>
      </c>
    </row>
    <row r="13" spans="1:10" s="20" customFormat="1" x14ac:dyDescent="0.25">
      <c r="A13" s="5"/>
      <c r="B13" s="5"/>
      <c r="C13" s="5"/>
      <c r="D13" s="21" t="s">
        <v>32</v>
      </c>
      <c r="E13" s="19">
        <f>E20</f>
        <v>1696.2</v>
      </c>
      <c r="F13" s="19">
        <f t="shared" ref="F13:J13" si="5">F20</f>
        <v>649.70000000000005</v>
      </c>
      <c r="G13" s="19">
        <f t="shared" si="5"/>
        <v>100</v>
      </c>
      <c r="H13" s="19">
        <f t="shared" si="5"/>
        <v>0</v>
      </c>
      <c r="I13" s="19">
        <f t="shared" si="5"/>
        <v>0</v>
      </c>
      <c r="J13" s="19">
        <f t="shared" si="5"/>
        <v>0</v>
      </c>
    </row>
    <row r="14" spans="1:10" ht="30" x14ac:dyDescent="0.25">
      <c r="A14" s="6"/>
      <c r="B14" s="6"/>
      <c r="C14" s="6"/>
      <c r="D14" s="3" t="s">
        <v>34</v>
      </c>
      <c r="E14" s="1">
        <f>E21</f>
        <v>0</v>
      </c>
      <c r="F14" s="1">
        <f t="shared" ref="F14:J14" si="6">F21</f>
        <v>0</v>
      </c>
      <c r="G14" s="1">
        <f t="shared" si="6"/>
        <v>0</v>
      </c>
      <c r="H14" s="1">
        <f t="shared" si="6"/>
        <v>0</v>
      </c>
      <c r="I14" s="1">
        <f t="shared" si="6"/>
        <v>0</v>
      </c>
      <c r="J14" s="1">
        <f t="shared" si="6"/>
        <v>0</v>
      </c>
    </row>
    <row r="15" spans="1:10" x14ac:dyDescent="0.25">
      <c r="A15" s="4" t="s">
        <v>12</v>
      </c>
      <c r="B15" s="4" t="s">
        <v>13</v>
      </c>
      <c r="C15" s="7" t="s">
        <v>11</v>
      </c>
      <c r="D15" s="3" t="s">
        <v>10</v>
      </c>
      <c r="E15" s="1">
        <f>E17+E18+E20</f>
        <v>2290.3000000000002</v>
      </c>
      <c r="F15" s="1">
        <f t="shared" ref="F15:J15" si="7">F17+F18+F20</f>
        <v>1304.3000000000002</v>
      </c>
      <c r="G15" s="1">
        <f t="shared" si="7"/>
        <v>779.40000000000009</v>
      </c>
      <c r="H15" s="1">
        <f t="shared" si="7"/>
        <v>0</v>
      </c>
      <c r="I15" s="1">
        <f t="shared" si="7"/>
        <v>0</v>
      </c>
      <c r="J15" s="1">
        <f t="shared" si="7"/>
        <v>0</v>
      </c>
    </row>
    <row r="16" spans="1:10" x14ac:dyDescent="0.25">
      <c r="A16" s="5"/>
      <c r="B16" s="5"/>
      <c r="C16" s="8"/>
      <c r="D16" s="3" t="s">
        <v>36</v>
      </c>
      <c r="E16" s="1">
        <f>E23+E30</f>
        <v>0.7</v>
      </c>
      <c r="F16" s="1">
        <f t="shared" ref="F16:J16" si="8">F23+F30</f>
        <v>0.7</v>
      </c>
      <c r="G16" s="1">
        <f t="shared" si="8"/>
        <v>0.7</v>
      </c>
      <c r="H16" s="1">
        <f t="shared" si="8"/>
        <v>0</v>
      </c>
      <c r="I16" s="1">
        <f t="shared" si="8"/>
        <v>0</v>
      </c>
      <c r="J16" s="1">
        <f t="shared" si="8"/>
        <v>0</v>
      </c>
    </row>
    <row r="17" spans="1:10" x14ac:dyDescent="0.25">
      <c r="A17" s="5"/>
      <c r="B17" s="5"/>
      <c r="C17" s="8"/>
      <c r="D17" s="3" t="s">
        <v>37</v>
      </c>
      <c r="E17" s="1">
        <f>E24+E31</f>
        <v>0.7</v>
      </c>
      <c r="F17" s="1">
        <f t="shared" ref="F17:J17" si="9">F24+F31</f>
        <v>0.7</v>
      </c>
      <c r="G17" s="1">
        <f t="shared" si="9"/>
        <v>0.7</v>
      </c>
      <c r="H17" s="1">
        <f t="shared" si="9"/>
        <v>0</v>
      </c>
      <c r="I17" s="1">
        <f t="shared" si="9"/>
        <v>0</v>
      </c>
      <c r="J17" s="1">
        <f t="shared" si="9"/>
        <v>0</v>
      </c>
    </row>
    <row r="18" spans="1:10" x14ac:dyDescent="0.25">
      <c r="A18" s="5"/>
      <c r="B18" s="5"/>
      <c r="C18" s="8"/>
      <c r="D18" s="3" t="s">
        <v>16</v>
      </c>
      <c r="E18" s="1">
        <f>E25+E32</f>
        <v>593.4</v>
      </c>
      <c r="F18" s="1">
        <f t="shared" ref="F18:J18" si="10">F25+F32</f>
        <v>653.9</v>
      </c>
      <c r="G18" s="1">
        <f t="shared" si="10"/>
        <v>678.7</v>
      </c>
      <c r="H18" s="1">
        <f t="shared" si="10"/>
        <v>0</v>
      </c>
      <c r="I18" s="1">
        <f t="shared" si="10"/>
        <v>0</v>
      </c>
      <c r="J18" s="1">
        <f t="shared" si="10"/>
        <v>0</v>
      </c>
    </row>
    <row r="19" spans="1:10" x14ac:dyDescent="0.25">
      <c r="A19" s="5"/>
      <c r="B19" s="5"/>
      <c r="C19" s="8"/>
      <c r="D19" s="3" t="s">
        <v>35</v>
      </c>
      <c r="E19" s="1">
        <f>E26+E33</f>
        <v>27558.400000000001</v>
      </c>
      <c r="F19" s="1">
        <f t="shared" ref="F19:J19" si="11">F26+F33</f>
        <v>26511.9</v>
      </c>
      <c r="G19" s="1">
        <f t="shared" si="11"/>
        <v>25962.2</v>
      </c>
      <c r="H19" s="1">
        <f t="shared" si="11"/>
        <v>0</v>
      </c>
      <c r="I19" s="1">
        <f t="shared" si="11"/>
        <v>0</v>
      </c>
      <c r="J19" s="1">
        <f t="shared" si="11"/>
        <v>0</v>
      </c>
    </row>
    <row r="20" spans="1:10" x14ac:dyDescent="0.25">
      <c r="A20" s="5"/>
      <c r="B20" s="5"/>
      <c r="C20" s="8"/>
      <c r="D20" s="3" t="s">
        <v>32</v>
      </c>
      <c r="E20" s="1">
        <f>E27+E34</f>
        <v>1696.2</v>
      </c>
      <c r="F20" s="1">
        <f t="shared" ref="F20:J20" si="12">F27+F34</f>
        <v>649.70000000000005</v>
      </c>
      <c r="G20" s="1">
        <f t="shared" si="12"/>
        <v>100</v>
      </c>
      <c r="H20" s="1">
        <f t="shared" si="12"/>
        <v>0</v>
      </c>
      <c r="I20" s="1">
        <f t="shared" si="12"/>
        <v>0</v>
      </c>
      <c r="J20" s="1">
        <f t="shared" si="12"/>
        <v>0</v>
      </c>
    </row>
    <row r="21" spans="1:10" x14ac:dyDescent="0.25">
      <c r="A21" s="6"/>
      <c r="B21" s="6"/>
      <c r="C21" s="9"/>
      <c r="D21" s="3" t="s">
        <v>17</v>
      </c>
      <c r="E21" s="1">
        <f>E28+E35</f>
        <v>0</v>
      </c>
      <c r="F21" s="1">
        <f t="shared" ref="F21:J21" si="13">F28+F35</f>
        <v>0</v>
      </c>
      <c r="G21" s="1">
        <f t="shared" si="13"/>
        <v>0</v>
      </c>
      <c r="H21" s="1">
        <f t="shared" si="13"/>
        <v>0</v>
      </c>
      <c r="I21" s="1">
        <f t="shared" si="13"/>
        <v>0</v>
      </c>
      <c r="J21" s="1">
        <f t="shared" si="13"/>
        <v>0</v>
      </c>
    </row>
    <row r="22" spans="1:10" x14ac:dyDescent="0.25">
      <c r="A22" s="4" t="s">
        <v>14</v>
      </c>
      <c r="B22" s="7" t="s">
        <v>38</v>
      </c>
      <c r="C22" s="7" t="s">
        <v>11</v>
      </c>
      <c r="D22" s="3" t="s">
        <v>10</v>
      </c>
      <c r="E22" s="1">
        <f>E24+E25+E27</f>
        <v>594.1</v>
      </c>
      <c r="F22" s="1">
        <f t="shared" ref="F22:J22" si="14">F24+F25+F27</f>
        <v>654.6</v>
      </c>
      <c r="G22" s="1">
        <f t="shared" si="14"/>
        <v>679.40000000000009</v>
      </c>
      <c r="H22" s="1">
        <f t="shared" si="14"/>
        <v>0</v>
      </c>
      <c r="I22" s="1">
        <f t="shared" si="14"/>
        <v>0</v>
      </c>
      <c r="J22" s="1">
        <f t="shared" si="14"/>
        <v>0</v>
      </c>
    </row>
    <row r="23" spans="1:10" x14ac:dyDescent="0.25">
      <c r="A23" s="5"/>
      <c r="B23" s="5"/>
      <c r="C23" s="8"/>
      <c r="D23" s="3" t="s">
        <v>36</v>
      </c>
      <c r="E23" s="1">
        <f>КПМ1!E10</f>
        <v>0.7</v>
      </c>
      <c r="F23" s="1">
        <f>КПМ1!F10</f>
        <v>0.7</v>
      </c>
      <c r="G23" s="1">
        <f>КПМ1!G10</f>
        <v>0.7</v>
      </c>
      <c r="H23" s="1">
        <f>КПМ1!H10</f>
        <v>0</v>
      </c>
      <c r="I23" s="1">
        <f>КПМ1!I10</f>
        <v>0</v>
      </c>
      <c r="J23" s="1">
        <f>КПМ1!J10</f>
        <v>0</v>
      </c>
    </row>
    <row r="24" spans="1:10" x14ac:dyDescent="0.25">
      <c r="A24" s="5"/>
      <c r="B24" s="5"/>
      <c r="C24" s="8"/>
      <c r="D24" s="3" t="s">
        <v>37</v>
      </c>
      <c r="E24" s="1">
        <f>КПМ1!E11</f>
        <v>0.7</v>
      </c>
      <c r="F24" s="1">
        <f>КПМ1!F11</f>
        <v>0.7</v>
      </c>
      <c r="G24" s="1">
        <f>КПМ1!G11</f>
        <v>0.7</v>
      </c>
      <c r="H24" s="1">
        <f>КПМ1!H11</f>
        <v>0</v>
      </c>
      <c r="I24" s="1">
        <f>КПМ1!I11</f>
        <v>0</v>
      </c>
      <c r="J24" s="1">
        <f>КПМ1!J11</f>
        <v>0</v>
      </c>
    </row>
    <row r="25" spans="1:10" x14ac:dyDescent="0.25">
      <c r="A25" s="5"/>
      <c r="B25" s="5"/>
      <c r="C25" s="8"/>
      <c r="D25" s="3" t="s">
        <v>16</v>
      </c>
      <c r="E25" s="1">
        <f>КПМ1!E12</f>
        <v>593.4</v>
      </c>
      <c r="F25" s="1">
        <f>КПМ1!F12</f>
        <v>653.9</v>
      </c>
      <c r="G25" s="1">
        <f>КПМ1!G12</f>
        <v>678.7</v>
      </c>
      <c r="H25" s="1">
        <f>КПМ1!H12</f>
        <v>0</v>
      </c>
      <c r="I25" s="1">
        <f>КПМ1!I12</f>
        <v>0</v>
      </c>
      <c r="J25" s="1">
        <f>КПМ1!J12</f>
        <v>0</v>
      </c>
    </row>
    <row r="26" spans="1:10" x14ac:dyDescent="0.25">
      <c r="A26" s="5"/>
      <c r="B26" s="5"/>
      <c r="C26" s="8"/>
      <c r="D26" s="3" t="s">
        <v>35</v>
      </c>
      <c r="E26" s="1">
        <f>КПМ1!E13</f>
        <v>25862.2</v>
      </c>
      <c r="F26" s="1">
        <f>КПМ1!F13</f>
        <v>25862.2</v>
      </c>
      <c r="G26" s="1">
        <f>КПМ1!G13</f>
        <v>25862.2</v>
      </c>
      <c r="H26" s="1">
        <f>КПМ1!H13</f>
        <v>0</v>
      </c>
      <c r="I26" s="1">
        <f>КПМ1!I13</f>
        <v>0</v>
      </c>
      <c r="J26" s="1">
        <f>КПМ1!J13</f>
        <v>0</v>
      </c>
    </row>
    <row r="27" spans="1:10" x14ac:dyDescent="0.25">
      <c r="A27" s="5"/>
      <c r="B27" s="5"/>
      <c r="C27" s="8"/>
      <c r="D27" s="3" t="s">
        <v>32</v>
      </c>
      <c r="E27" s="1">
        <f>КПМ1!E14</f>
        <v>0</v>
      </c>
      <c r="F27" s="1">
        <f>КПМ1!F14</f>
        <v>0</v>
      </c>
      <c r="G27" s="1">
        <f>КПМ1!G14</f>
        <v>0</v>
      </c>
      <c r="H27" s="1">
        <f>КПМ1!H14</f>
        <v>0</v>
      </c>
      <c r="I27" s="1">
        <f>КПМ1!I14</f>
        <v>0</v>
      </c>
      <c r="J27" s="1">
        <f>КПМ1!J14</f>
        <v>0</v>
      </c>
    </row>
    <row r="28" spans="1:10" x14ac:dyDescent="0.25">
      <c r="A28" s="6"/>
      <c r="B28" s="6"/>
      <c r="C28" s="9"/>
      <c r="D28" s="3" t="s">
        <v>17</v>
      </c>
      <c r="E28" s="1"/>
      <c r="F28" s="1"/>
      <c r="G28" s="1"/>
      <c r="H28" s="1"/>
      <c r="I28" s="1"/>
      <c r="J28" s="1"/>
    </row>
    <row r="29" spans="1:10" x14ac:dyDescent="0.25">
      <c r="A29" s="4" t="s">
        <v>15</v>
      </c>
      <c r="B29" s="7" t="s">
        <v>39</v>
      </c>
      <c r="C29" s="7" t="s">
        <v>11</v>
      </c>
      <c r="D29" s="3" t="s">
        <v>10</v>
      </c>
      <c r="E29" s="1">
        <f>E31+E32+E34</f>
        <v>1696.2</v>
      </c>
      <c r="F29" s="1">
        <f t="shared" ref="F29:J29" si="15">F31+F32+F34</f>
        <v>649.70000000000005</v>
      </c>
      <c r="G29" s="1">
        <f t="shared" si="15"/>
        <v>100</v>
      </c>
      <c r="H29" s="1">
        <f t="shared" si="15"/>
        <v>0</v>
      </c>
      <c r="I29" s="1">
        <f t="shared" si="15"/>
        <v>0</v>
      </c>
      <c r="J29" s="1">
        <f t="shared" si="15"/>
        <v>0</v>
      </c>
    </row>
    <row r="30" spans="1:10" x14ac:dyDescent="0.25">
      <c r="A30" s="5"/>
      <c r="B30" s="8"/>
      <c r="C30" s="8"/>
      <c r="D30" s="3" t="s">
        <v>36</v>
      </c>
      <c r="E30" s="1">
        <f>КПМ2!E10</f>
        <v>0</v>
      </c>
      <c r="F30" s="1"/>
      <c r="G30" s="1"/>
      <c r="H30" s="1"/>
      <c r="I30" s="1"/>
      <c r="J30" s="1"/>
    </row>
    <row r="31" spans="1:10" x14ac:dyDescent="0.25">
      <c r="A31" s="5"/>
      <c r="B31" s="5"/>
      <c r="C31" s="5"/>
      <c r="D31" s="3" t="s">
        <v>37</v>
      </c>
      <c r="E31" s="1">
        <f>КПМ2!E11</f>
        <v>0</v>
      </c>
      <c r="F31" s="1"/>
      <c r="G31" s="1"/>
      <c r="H31" s="1"/>
      <c r="I31" s="1"/>
      <c r="J31" s="1"/>
    </row>
    <row r="32" spans="1:10" x14ac:dyDescent="0.25">
      <c r="A32" s="5"/>
      <c r="B32" s="5"/>
      <c r="C32" s="5"/>
      <c r="D32" s="3" t="s">
        <v>16</v>
      </c>
      <c r="E32" s="1">
        <f>КПМ2!E12</f>
        <v>0</v>
      </c>
      <c r="F32" s="1"/>
      <c r="G32" s="1"/>
      <c r="H32" s="1"/>
      <c r="I32" s="1"/>
      <c r="J32" s="1"/>
    </row>
    <row r="33" spans="1:10" x14ac:dyDescent="0.25">
      <c r="A33" s="5"/>
      <c r="B33" s="5"/>
      <c r="C33" s="5"/>
      <c r="D33" s="3" t="s">
        <v>35</v>
      </c>
      <c r="E33" s="1">
        <f>КПМ2!E13</f>
        <v>1696.2</v>
      </c>
      <c r="F33" s="1">
        <f>КПМ2!F13</f>
        <v>649.70000000000005</v>
      </c>
      <c r="G33" s="1">
        <f>КПМ2!G13</f>
        <v>100</v>
      </c>
      <c r="H33" s="1">
        <f>КПМ2!H13</f>
        <v>0</v>
      </c>
      <c r="I33" s="1">
        <f>КПМ2!I13</f>
        <v>0</v>
      </c>
      <c r="J33" s="1">
        <f>КПМ2!J13</f>
        <v>0</v>
      </c>
    </row>
    <row r="34" spans="1:10" x14ac:dyDescent="0.25">
      <c r="A34" s="5"/>
      <c r="B34" s="5"/>
      <c r="C34" s="5"/>
      <c r="D34" s="3" t="s">
        <v>32</v>
      </c>
      <c r="E34" s="1">
        <f>КПМ2!E14</f>
        <v>1696.2</v>
      </c>
      <c r="F34" s="1">
        <f>КПМ2!F14</f>
        <v>649.70000000000005</v>
      </c>
      <c r="G34" s="1">
        <f>КПМ2!G14</f>
        <v>100</v>
      </c>
      <c r="H34" s="1">
        <f>КПМ2!H14</f>
        <v>0</v>
      </c>
      <c r="I34" s="1">
        <f>КПМ2!I14</f>
        <v>0</v>
      </c>
      <c r="J34" s="1">
        <f>КПМ2!J14</f>
        <v>0</v>
      </c>
    </row>
    <row r="35" spans="1:10" x14ac:dyDescent="0.25">
      <c r="A35" s="6"/>
      <c r="B35" s="6"/>
      <c r="C35" s="6"/>
      <c r="D35" s="3" t="s">
        <v>17</v>
      </c>
      <c r="E35" s="1">
        <f>КПМ2!E15</f>
        <v>0</v>
      </c>
      <c r="F35" s="1"/>
      <c r="G35" s="1"/>
      <c r="H35" s="1"/>
      <c r="I35" s="1"/>
      <c r="J35" s="1"/>
    </row>
  </sheetData>
  <mergeCells count="19">
    <mergeCell ref="F1:J1"/>
    <mergeCell ref="B3:I3"/>
    <mergeCell ref="E5:J5"/>
    <mergeCell ref="A5:A6"/>
    <mergeCell ref="B5:B6"/>
    <mergeCell ref="C5:C6"/>
    <mergeCell ref="D5:D6"/>
    <mergeCell ref="B8:B14"/>
    <mergeCell ref="C8:C14"/>
    <mergeCell ref="A8:A14"/>
    <mergeCell ref="A15:A21"/>
    <mergeCell ref="B15:B21"/>
    <mergeCell ref="A29:A35"/>
    <mergeCell ref="B29:B35"/>
    <mergeCell ref="C29:C35"/>
    <mergeCell ref="C15:C21"/>
    <mergeCell ref="A22:A28"/>
    <mergeCell ref="B22:B28"/>
    <mergeCell ref="C22:C28"/>
  </mergeCells>
  <pageMargins left="0.51181102362204722" right="0.51181102362204722" top="0.74803149606299213" bottom="0.74803149606299213" header="0.31496062992125984" footer="0.31496062992125984"/>
  <pageSetup paperSize="9" orientation="landscape" r:id="rId1"/>
  <rowBreaks count="1" manualBreakCount="1">
    <brk id="2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3"/>
  <sheetViews>
    <sheetView view="pageBreakPreview" topLeftCell="A4" zoomScale="60" zoomScaleNormal="100" workbookViewId="0">
      <selection activeCell="G35" sqref="G35"/>
    </sheetView>
  </sheetViews>
  <sheetFormatPr defaultRowHeight="15" x14ac:dyDescent="0.25"/>
  <cols>
    <col min="1" max="1" width="5.28515625" customWidth="1"/>
    <col min="2" max="2" width="27.28515625" customWidth="1"/>
    <col min="3" max="3" width="15" customWidth="1"/>
    <col min="4" max="4" width="27.7109375" customWidth="1"/>
  </cols>
  <sheetData>
    <row r="2" spans="1:10" x14ac:dyDescent="0.25">
      <c r="F2" s="10" t="s">
        <v>18</v>
      </c>
      <c r="G2" s="10"/>
      <c r="H2" s="10"/>
      <c r="I2" s="10"/>
      <c r="J2" s="11"/>
    </row>
    <row r="4" spans="1:10" ht="39" customHeight="1" x14ac:dyDescent="0.3">
      <c r="B4" s="12" t="s">
        <v>28</v>
      </c>
      <c r="C4" s="10"/>
      <c r="D4" s="10"/>
      <c r="E4" s="10"/>
      <c r="F4" s="10"/>
      <c r="G4" s="10"/>
      <c r="H4" s="10"/>
      <c r="I4" s="10"/>
    </row>
    <row r="6" spans="1:10" x14ac:dyDescent="0.25">
      <c r="A6" s="4" t="s">
        <v>1</v>
      </c>
      <c r="B6" s="7" t="s">
        <v>2</v>
      </c>
      <c r="C6" s="15" t="s">
        <v>3</v>
      </c>
      <c r="D6" s="15" t="s">
        <v>0</v>
      </c>
      <c r="E6" s="13" t="s">
        <v>4</v>
      </c>
      <c r="F6" s="14"/>
      <c r="G6" s="14"/>
      <c r="H6" s="14"/>
      <c r="I6" s="14"/>
      <c r="J6" s="14"/>
    </row>
    <row r="7" spans="1:10" x14ac:dyDescent="0.25">
      <c r="A7" s="6"/>
      <c r="B7" s="6"/>
      <c r="C7" s="6"/>
      <c r="D7" s="6"/>
      <c r="E7" s="2">
        <v>2025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</row>
    <row r="8" spans="1:10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</row>
    <row r="9" spans="1:10" s="20" customFormat="1" x14ac:dyDescent="0.25">
      <c r="A9" s="4"/>
      <c r="B9" s="7" t="s">
        <v>19</v>
      </c>
      <c r="C9" s="7" t="s">
        <v>11</v>
      </c>
      <c r="D9" s="19" t="s">
        <v>48</v>
      </c>
      <c r="E9" s="19">
        <f>E11+E14</f>
        <v>1696.2</v>
      </c>
      <c r="F9" s="19">
        <f t="shared" ref="F9:J9" si="0">F11+F14</f>
        <v>649.70000000000005</v>
      </c>
      <c r="G9" s="19">
        <f t="shared" si="0"/>
        <v>100</v>
      </c>
      <c r="H9" s="19">
        <f t="shared" si="0"/>
        <v>0</v>
      </c>
      <c r="I9" s="19">
        <f t="shared" si="0"/>
        <v>0</v>
      </c>
      <c r="J9" s="19">
        <f t="shared" si="0"/>
        <v>0</v>
      </c>
    </row>
    <row r="10" spans="1:10" x14ac:dyDescent="0.25">
      <c r="A10" s="5"/>
      <c r="B10" s="5"/>
      <c r="C10" s="5"/>
      <c r="D10" s="3" t="s">
        <v>36</v>
      </c>
      <c r="E10" s="1"/>
      <c r="F10" s="1"/>
      <c r="G10" s="1"/>
      <c r="H10" s="1"/>
      <c r="I10" s="1"/>
      <c r="J10" s="1"/>
    </row>
    <row r="11" spans="1:10" s="20" customFormat="1" x14ac:dyDescent="0.25">
      <c r="A11" s="5"/>
      <c r="B11" s="5"/>
      <c r="C11" s="5"/>
      <c r="D11" s="21" t="s">
        <v>37</v>
      </c>
      <c r="E11" s="19"/>
      <c r="F11" s="19"/>
      <c r="G11" s="19"/>
      <c r="H11" s="19"/>
      <c r="I11" s="19"/>
      <c r="J11" s="19"/>
    </row>
    <row r="12" spans="1:10" s="20" customFormat="1" x14ac:dyDescent="0.25">
      <c r="A12" s="5"/>
      <c r="B12" s="5"/>
      <c r="C12" s="5"/>
      <c r="D12" s="21" t="s">
        <v>16</v>
      </c>
      <c r="E12" s="19"/>
      <c r="F12" s="19"/>
      <c r="G12" s="19"/>
      <c r="H12" s="19"/>
      <c r="I12" s="19"/>
      <c r="J12" s="19"/>
    </row>
    <row r="13" spans="1:10" x14ac:dyDescent="0.25">
      <c r="A13" s="5"/>
      <c r="B13" s="5"/>
      <c r="C13" s="5"/>
      <c r="D13" s="3" t="s">
        <v>35</v>
      </c>
      <c r="E13" s="1">
        <f>E20+E27+E34+E41</f>
        <v>1696.2</v>
      </c>
      <c r="F13" s="1">
        <f t="shared" ref="F13:J13" si="1">F20+F27+F34+F41</f>
        <v>649.70000000000005</v>
      </c>
      <c r="G13" s="1">
        <f t="shared" si="1"/>
        <v>100</v>
      </c>
      <c r="H13" s="1">
        <f t="shared" si="1"/>
        <v>0</v>
      </c>
      <c r="I13" s="1">
        <f t="shared" si="1"/>
        <v>0</v>
      </c>
      <c r="J13" s="1">
        <f t="shared" si="1"/>
        <v>0</v>
      </c>
    </row>
    <row r="14" spans="1:10" s="20" customFormat="1" x14ac:dyDescent="0.25">
      <c r="A14" s="5"/>
      <c r="B14" s="5"/>
      <c r="C14" s="5"/>
      <c r="D14" s="21" t="s">
        <v>32</v>
      </c>
      <c r="E14" s="19">
        <f>E21+E28+E35+E42</f>
        <v>1696.2</v>
      </c>
      <c r="F14" s="19">
        <f t="shared" ref="F14:J14" si="2">F21+F28+F35+F42</f>
        <v>649.70000000000005</v>
      </c>
      <c r="G14" s="19">
        <f t="shared" si="2"/>
        <v>100</v>
      </c>
      <c r="H14" s="19">
        <f t="shared" si="2"/>
        <v>0</v>
      </c>
      <c r="I14" s="19">
        <f t="shared" si="2"/>
        <v>0</v>
      </c>
      <c r="J14" s="19">
        <f t="shared" si="2"/>
        <v>0</v>
      </c>
    </row>
    <row r="15" spans="1:10" x14ac:dyDescent="0.25">
      <c r="A15" s="6"/>
      <c r="B15" s="6"/>
      <c r="C15" s="6"/>
      <c r="D15" s="3" t="s">
        <v>17</v>
      </c>
      <c r="E15" s="1"/>
      <c r="F15" s="1"/>
      <c r="G15" s="1"/>
      <c r="H15" s="1"/>
      <c r="I15" s="1"/>
      <c r="J15" s="1"/>
    </row>
    <row r="16" spans="1:10" x14ac:dyDescent="0.25">
      <c r="A16" s="4" t="s">
        <v>12</v>
      </c>
      <c r="B16" s="7" t="s">
        <v>23</v>
      </c>
      <c r="C16" s="7" t="s">
        <v>11</v>
      </c>
      <c r="D16" s="3" t="s">
        <v>50</v>
      </c>
      <c r="E16" s="1"/>
      <c r="F16" s="1"/>
      <c r="G16" s="1"/>
      <c r="H16" s="1"/>
      <c r="I16" s="1"/>
      <c r="J16" s="1"/>
    </row>
    <row r="17" spans="1:10" x14ac:dyDescent="0.25">
      <c r="A17" s="5"/>
      <c r="B17" s="8"/>
      <c r="C17" s="8"/>
      <c r="D17" s="3" t="s">
        <v>36</v>
      </c>
      <c r="E17" s="1"/>
      <c r="F17" s="1"/>
      <c r="G17" s="1"/>
      <c r="H17" s="1"/>
      <c r="I17" s="1"/>
      <c r="J17" s="1"/>
    </row>
    <row r="18" spans="1:10" x14ac:dyDescent="0.25">
      <c r="A18" s="5"/>
      <c r="B18" s="8"/>
      <c r="C18" s="8"/>
      <c r="D18" s="3" t="s">
        <v>37</v>
      </c>
      <c r="E18" s="1"/>
      <c r="F18" s="1"/>
      <c r="G18" s="1"/>
      <c r="H18" s="1"/>
      <c r="I18" s="1"/>
      <c r="J18" s="1"/>
    </row>
    <row r="19" spans="1:10" x14ac:dyDescent="0.25">
      <c r="A19" s="5"/>
      <c r="B19" s="8"/>
      <c r="C19" s="8"/>
      <c r="D19" s="3" t="s">
        <v>16</v>
      </c>
      <c r="E19" s="1"/>
      <c r="F19" s="1"/>
      <c r="G19" s="1"/>
      <c r="H19" s="1"/>
      <c r="I19" s="1"/>
      <c r="J19" s="1"/>
    </row>
    <row r="20" spans="1:10" x14ac:dyDescent="0.25">
      <c r="A20" s="5"/>
      <c r="B20" s="8"/>
      <c r="C20" s="8"/>
      <c r="D20" s="3" t="s">
        <v>35</v>
      </c>
      <c r="E20" s="1"/>
      <c r="F20" s="1"/>
      <c r="G20" s="1"/>
      <c r="H20" s="1"/>
      <c r="I20" s="1"/>
      <c r="J20" s="1"/>
    </row>
    <row r="21" spans="1:10" x14ac:dyDescent="0.25">
      <c r="A21" s="5"/>
      <c r="B21" s="8"/>
      <c r="C21" s="8"/>
      <c r="D21" s="3" t="s">
        <v>32</v>
      </c>
      <c r="E21" s="1"/>
      <c r="F21" s="1"/>
      <c r="G21" s="1"/>
      <c r="H21" s="1"/>
      <c r="I21" s="1"/>
      <c r="J21" s="1"/>
    </row>
    <row r="22" spans="1:10" x14ac:dyDescent="0.25">
      <c r="A22" s="6"/>
      <c r="B22" s="9"/>
      <c r="C22" s="9"/>
      <c r="D22" s="3" t="s">
        <v>17</v>
      </c>
      <c r="E22" s="1"/>
      <c r="F22" s="1"/>
      <c r="G22" s="1"/>
      <c r="H22" s="1"/>
      <c r="I22" s="1"/>
      <c r="J22" s="1"/>
    </row>
    <row r="23" spans="1:10" ht="30" x14ac:dyDescent="0.25">
      <c r="A23" s="4" t="s">
        <v>20</v>
      </c>
      <c r="B23" s="7" t="s">
        <v>24</v>
      </c>
      <c r="C23" s="7" t="s">
        <v>11</v>
      </c>
      <c r="D23" s="3" t="s">
        <v>48</v>
      </c>
      <c r="E23" s="1">
        <f>E28</f>
        <v>100</v>
      </c>
      <c r="F23" s="1">
        <f t="shared" ref="F23:J23" si="3">F28</f>
        <v>100</v>
      </c>
      <c r="G23" s="1">
        <f t="shared" si="3"/>
        <v>100</v>
      </c>
      <c r="H23" s="1">
        <f t="shared" si="3"/>
        <v>0</v>
      </c>
      <c r="I23" s="1">
        <f t="shared" si="3"/>
        <v>0</v>
      </c>
      <c r="J23" s="1">
        <f t="shared" si="3"/>
        <v>0</v>
      </c>
    </row>
    <row r="24" spans="1:10" x14ac:dyDescent="0.25">
      <c r="A24" s="5"/>
      <c r="B24" s="8"/>
      <c r="C24" s="8"/>
      <c r="D24" s="3" t="s">
        <v>36</v>
      </c>
      <c r="E24" s="1"/>
      <c r="F24" s="1"/>
      <c r="G24" s="1"/>
      <c r="H24" s="1"/>
      <c r="I24" s="1"/>
      <c r="J24" s="1"/>
    </row>
    <row r="25" spans="1:10" x14ac:dyDescent="0.25">
      <c r="A25" s="5"/>
      <c r="B25" s="8"/>
      <c r="C25" s="8"/>
      <c r="D25" s="3" t="s">
        <v>37</v>
      </c>
      <c r="E25" s="1"/>
      <c r="F25" s="1"/>
      <c r="G25" s="1"/>
      <c r="H25" s="1"/>
      <c r="I25" s="1"/>
      <c r="J25" s="1"/>
    </row>
    <row r="26" spans="1:10" x14ac:dyDescent="0.25">
      <c r="A26" s="5"/>
      <c r="B26" s="8"/>
      <c r="C26" s="8"/>
      <c r="D26" s="3" t="s">
        <v>16</v>
      </c>
      <c r="E26" s="1"/>
      <c r="F26" s="1"/>
      <c r="G26" s="1"/>
      <c r="H26" s="1"/>
      <c r="I26" s="1"/>
      <c r="J26" s="1"/>
    </row>
    <row r="27" spans="1:10" x14ac:dyDescent="0.25">
      <c r="A27" s="5"/>
      <c r="B27" s="8"/>
      <c r="C27" s="8"/>
      <c r="D27" s="3" t="s">
        <v>35</v>
      </c>
      <c r="E27" s="1">
        <v>100</v>
      </c>
      <c r="F27" s="1">
        <v>100</v>
      </c>
      <c r="G27" s="1">
        <v>100</v>
      </c>
      <c r="H27" s="1"/>
      <c r="I27" s="1"/>
      <c r="J27" s="1"/>
    </row>
    <row r="28" spans="1:10" x14ac:dyDescent="0.25">
      <c r="A28" s="5"/>
      <c r="B28" s="8"/>
      <c r="C28" s="8"/>
      <c r="D28" s="3" t="s">
        <v>32</v>
      </c>
      <c r="E28" s="1">
        <v>100</v>
      </c>
      <c r="F28" s="1">
        <v>100</v>
      </c>
      <c r="G28" s="1">
        <v>100</v>
      </c>
      <c r="H28" s="1"/>
      <c r="I28" s="1"/>
      <c r="J28" s="1"/>
    </row>
    <row r="29" spans="1:10" x14ac:dyDescent="0.25">
      <c r="A29" s="6"/>
      <c r="B29" s="9"/>
      <c r="C29" s="9"/>
      <c r="D29" s="3" t="s">
        <v>17</v>
      </c>
      <c r="E29" s="1"/>
      <c r="F29" s="1"/>
      <c r="G29" s="1"/>
      <c r="H29" s="1"/>
      <c r="I29" s="1"/>
      <c r="J29" s="1"/>
    </row>
    <row r="30" spans="1:10" ht="30" x14ac:dyDescent="0.25">
      <c r="A30" s="4" t="s">
        <v>21</v>
      </c>
      <c r="B30" s="7" t="s">
        <v>25</v>
      </c>
      <c r="C30" s="7" t="s">
        <v>11</v>
      </c>
      <c r="D30" s="3" t="s">
        <v>48</v>
      </c>
      <c r="E30" s="1">
        <f>E35</f>
        <v>1596.2</v>
      </c>
      <c r="F30" s="1">
        <f t="shared" ref="F30:J30" si="4">F35</f>
        <v>549.70000000000005</v>
      </c>
      <c r="G30" s="1">
        <f t="shared" si="4"/>
        <v>0</v>
      </c>
      <c r="H30" s="1">
        <f t="shared" si="4"/>
        <v>0</v>
      </c>
      <c r="I30" s="1">
        <f t="shared" si="4"/>
        <v>0</v>
      </c>
      <c r="J30" s="1">
        <f t="shared" si="4"/>
        <v>0</v>
      </c>
    </row>
    <row r="31" spans="1:10" x14ac:dyDescent="0.25">
      <c r="A31" s="5"/>
      <c r="B31" s="8"/>
      <c r="C31" s="8"/>
      <c r="D31" s="3" t="s">
        <v>36</v>
      </c>
      <c r="E31" s="1"/>
      <c r="F31" s="1"/>
      <c r="G31" s="1"/>
      <c r="H31" s="1"/>
      <c r="I31" s="1"/>
      <c r="J31" s="1"/>
    </row>
    <row r="32" spans="1:10" x14ac:dyDescent="0.25">
      <c r="A32" s="5"/>
      <c r="B32" s="8"/>
      <c r="C32" s="8"/>
      <c r="D32" s="3" t="s">
        <v>37</v>
      </c>
      <c r="E32" s="1"/>
      <c r="F32" s="1"/>
      <c r="G32" s="1"/>
      <c r="H32" s="1"/>
      <c r="I32" s="1"/>
      <c r="J32" s="1"/>
    </row>
    <row r="33" spans="1:10" x14ac:dyDescent="0.25">
      <c r="A33" s="5"/>
      <c r="B33" s="8"/>
      <c r="C33" s="8"/>
      <c r="D33" s="3" t="s">
        <v>16</v>
      </c>
      <c r="E33" s="1"/>
      <c r="F33" s="1"/>
      <c r="G33" s="1"/>
      <c r="H33" s="1"/>
      <c r="I33" s="1"/>
      <c r="J33" s="1"/>
    </row>
    <row r="34" spans="1:10" x14ac:dyDescent="0.25">
      <c r="A34" s="5"/>
      <c r="B34" s="8"/>
      <c r="C34" s="8"/>
      <c r="D34" s="3" t="s">
        <v>35</v>
      </c>
      <c r="E34" s="1">
        <v>1596.2</v>
      </c>
      <c r="F34" s="1">
        <v>549.70000000000005</v>
      </c>
      <c r="G34" s="1">
        <v>0</v>
      </c>
      <c r="H34" s="1"/>
      <c r="I34" s="1"/>
      <c r="J34" s="1"/>
    </row>
    <row r="35" spans="1:10" x14ac:dyDescent="0.25">
      <c r="A35" s="5"/>
      <c r="B35" s="8"/>
      <c r="C35" s="8"/>
      <c r="D35" s="3" t="s">
        <v>32</v>
      </c>
      <c r="E35" s="1">
        <v>1596.2</v>
      </c>
      <c r="F35" s="1">
        <v>549.70000000000005</v>
      </c>
      <c r="G35" s="1">
        <v>0</v>
      </c>
      <c r="H35" s="1"/>
      <c r="I35" s="1"/>
      <c r="J35" s="1"/>
    </row>
    <row r="36" spans="1:10" x14ac:dyDescent="0.25">
      <c r="A36" s="6"/>
      <c r="B36" s="9"/>
      <c r="C36" s="9"/>
      <c r="D36" s="3" t="s">
        <v>17</v>
      </c>
      <c r="E36" s="1"/>
      <c r="F36" s="1"/>
      <c r="G36" s="1"/>
      <c r="H36" s="1"/>
      <c r="I36" s="1"/>
      <c r="J36" s="1"/>
    </row>
    <row r="37" spans="1:10" ht="15" customHeight="1" x14ac:dyDescent="0.25">
      <c r="A37" s="16" t="s">
        <v>26</v>
      </c>
      <c r="B37" s="7" t="s">
        <v>27</v>
      </c>
      <c r="C37" s="7" t="s">
        <v>11</v>
      </c>
      <c r="D37" s="3" t="s">
        <v>48</v>
      </c>
      <c r="E37" s="1"/>
      <c r="F37" s="1"/>
      <c r="G37" s="1"/>
      <c r="H37" s="1"/>
      <c r="I37" s="1"/>
      <c r="J37" s="1"/>
    </row>
    <row r="38" spans="1:10" x14ac:dyDescent="0.25">
      <c r="A38" s="17"/>
      <c r="B38" s="8"/>
      <c r="C38" s="8"/>
      <c r="D38" s="3" t="s">
        <v>36</v>
      </c>
      <c r="E38" s="1"/>
      <c r="F38" s="1"/>
      <c r="G38" s="1"/>
      <c r="H38" s="1"/>
      <c r="I38" s="1"/>
      <c r="J38" s="1"/>
    </row>
    <row r="39" spans="1:10" x14ac:dyDescent="0.25">
      <c r="A39" s="17"/>
      <c r="B39" s="8"/>
      <c r="C39" s="8"/>
      <c r="D39" s="3" t="s">
        <v>37</v>
      </c>
      <c r="E39" s="1"/>
      <c r="F39" s="1"/>
      <c r="G39" s="1"/>
      <c r="H39" s="1"/>
      <c r="I39" s="1"/>
      <c r="J39" s="1"/>
    </row>
    <row r="40" spans="1:10" x14ac:dyDescent="0.25">
      <c r="A40" s="17"/>
      <c r="B40" s="8"/>
      <c r="C40" s="8"/>
      <c r="D40" s="3" t="s">
        <v>16</v>
      </c>
      <c r="E40" s="1"/>
      <c r="F40" s="1"/>
      <c r="G40" s="1"/>
      <c r="H40" s="1"/>
      <c r="I40" s="1"/>
      <c r="J40" s="1"/>
    </row>
    <row r="41" spans="1:10" x14ac:dyDescent="0.25">
      <c r="A41" s="17"/>
      <c r="B41" s="8"/>
      <c r="C41" s="8"/>
      <c r="D41" s="3" t="s">
        <v>35</v>
      </c>
      <c r="E41" s="1"/>
      <c r="F41" s="1"/>
      <c r="G41" s="1"/>
      <c r="H41" s="1"/>
      <c r="I41" s="1"/>
      <c r="J41" s="1"/>
    </row>
    <row r="42" spans="1:10" x14ac:dyDescent="0.25">
      <c r="A42" s="17"/>
      <c r="B42" s="8"/>
      <c r="C42" s="8"/>
      <c r="D42" s="3" t="s">
        <v>32</v>
      </c>
      <c r="E42" s="1"/>
      <c r="F42" s="1"/>
      <c r="G42" s="1"/>
      <c r="H42" s="1"/>
      <c r="I42" s="1"/>
      <c r="J42" s="1"/>
    </row>
    <row r="43" spans="1:10" x14ac:dyDescent="0.25">
      <c r="A43" s="17"/>
      <c r="B43" s="9"/>
      <c r="C43" s="9"/>
      <c r="D43" s="3" t="s">
        <v>17</v>
      </c>
      <c r="E43" s="1"/>
      <c r="F43" s="1"/>
      <c r="G43" s="1"/>
      <c r="H43" s="1"/>
      <c r="I43" s="1"/>
      <c r="J43" s="1"/>
    </row>
  </sheetData>
  <mergeCells count="22">
    <mergeCell ref="A37:A43"/>
    <mergeCell ref="B37:B43"/>
    <mergeCell ref="C37:C43"/>
    <mergeCell ref="A23:A29"/>
    <mergeCell ref="B23:B29"/>
    <mergeCell ref="C23:C29"/>
    <mergeCell ref="A30:A36"/>
    <mergeCell ref="B30:B36"/>
    <mergeCell ref="C30:C36"/>
    <mergeCell ref="A9:A15"/>
    <mergeCell ref="B9:B15"/>
    <mergeCell ref="C9:C15"/>
    <mergeCell ref="A16:A22"/>
    <mergeCell ref="B16:B22"/>
    <mergeCell ref="C16:C22"/>
    <mergeCell ref="F2:J2"/>
    <mergeCell ref="B4:I4"/>
    <mergeCell ref="A6:A7"/>
    <mergeCell ref="B6:B7"/>
    <mergeCell ref="C6:C7"/>
    <mergeCell ref="D6:D7"/>
    <mergeCell ref="E6:J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3"/>
  <sheetViews>
    <sheetView view="pageBreakPreview" topLeftCell="A7" zoomScale="60" zoomScaleNormal="100" workbookViewId="0">
      <selection activeCell="E20" sqref="E20"/>
    </sheetView>
  </sheetViews>
  <sheetFormatPr defaultRowHeight="15" x14ac:dyDescent="0.25"/>
  <cols>
    <col min="1" max="1" width="5.5703125" customWidth="1"/>
    <col min="2" max="2" width="25.7109375" customWidth="1"/>
    <col min="3" max="3" width="10.28515625" customWidth="1"/>
    <col min="4" max="4" width="31.5703125" customWidth="1"/>
    <col min="5" max="5" width="10.28515625" customWidth="1"/>
    <col min="6" max="6" width="9.85546875" customWidth="1"/>
    <col min="7" max="7" width="10.140625" customWidth="1"/>
  </cols>
  <sheetData>
    <row r="2" spans="1:10" x14ac:dyDescent="0.25">
      <c r="F2" s="10" t="s">
        <v>18</v>
      </c>
      <c r="G2" s="10"/>
      <c r="H2" s="10"/>
      <c r="I2" s="10"/>
      <c r="J2" s="11"/>
    </row>
    <row r="4" spans="1:10" ht="52.5" customHeight="1" x14ac:dyDescent="0.3">
      <c r="B4" s="12" t="s">
        <v>40</v>
      </c>
      <c r="C4" s="10"/>
      <c r="D4" s="10"/>
      <c r="E4" s="10"/>
      <c r="F4" s="10"/>
      <c r="G4" s="10"/>
      <c r="H4" s="10"/>
      <c r="I4" s="10"/>
    </row>
    <row r="5" spans="1:10" x14ac:dyDescent="0.25">
      <c r="J5" t="s">
        <v>47</v>
      </c>
    </row>
    <row r="6" spans="1:10" x14ac:dyDescent="0.25">
      <c r="A6" s="4" t="s">
        <v>1</v>
      </c>
      <c r="B6" s="7" t="s">
        <v>2</v>
      </c>
      <c r="C6" s="15" t="s">
        <v>3</v>
      </c>
      <c r="D6" s="15" t="s">
        <v>0</v>
      </c>
      <c r="E6" s="13" t="s">
        <v>4</v>
      </c>
      <c r="F6" s="14"/>
      <c r="G6" s="14"/>
      <c r="H6" s="14"/>
      <c r="I6" s="14"/>
      <c r="J6" s="14"/>
    </row>
    <row r="7" spans="1:10" x14ac:dyDescent="0.25">
      <c r="A7" s="6"/>
      <c r="B7" s="6"/>
      <c r="C7" s="6"/>
      <c r="D7" s="6"/>
      <c r="E7" s="2">
        <v>2025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</row>
    <row r="8" spans="1:10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</row>
    <row r="9" spans="1:10" ht="24.75" customHeight="1" x14ac:dyDescent="0.25">
      <c r="A9" s="4"/>
      <c r="B9" s="7" t="s">
        <v>19</v>
      </c>
      <c r="C9" s="7" t="s">
        <v>11</v>
      </c>
      <c r="D9" s="1" t="s">
        <v>48</v>
      </c>
      <c r="E9" s="18">
        <f>E11+E12+E14</f>
        <v>594.1</v>
      </c>
      <c r="F9" s="18">
        <f t="shared" ref="F9:J9" si="0">F11+F12+F14</f>
        <v>654.6</v>
      </c>
      <c r="G9" s="18">
        <f t="shared" si="0"/>
        <v>679.40000000000009</v>
      </c>
      <c r="H9" s="18">
        <f t="shared" si="0"/>
        <v>0</v>
      </c>
      <c r="I9" s="18">
        <f t="shared" si="0"/>
        <v>0</v>
      </c>
      <c r="J9" s="18">
        <f t="shared" si="0"/>
        <v>0</v>
      </c>
    </row>
    <row r="10" spans="1:10" x14ac:dyDescent="0.25">
      <c r="A10" s="5"/>
      <c r="B10" s="5"/>
      <c r="C10" s="5"/>
      <c r="D10" s="3" t="s">
        <v>36</v>
      </c>
      <c r="E10" s="18">
        <f>E31</f>
        <v>0.7</v>
      </c>
      <c r="F10" s="18">
        <f t="shared" ref="F10:J10" si="1">F31</f>
        <v>0.7</v>
      </c>
      <c r="G10" s="18">
        <f t="shared" si="1"/>
        <v>0.7</v>
      </c>
      <c r="H10" s="18">
        <f t="shared" si="1"/>
        <v>0</v>
      </c>
      <c r="I10" s="18">
        <f t="shared" si="1"/>
        <v>0</v>
      </c>
      <c r="J10" s="18">
        <f t="shared" si="1"/>
        <v>0</v>
      </c>
    </row>
    <row r="11" spans="1:10" x14ac:dyDescent="0.25">
      <c r="A11" s="5"/>
      <c r="B11" s="5"/>
      <c r="C11" s="5"/>
      <c r="D11" s="3" t="s">
        <v>37</v>
      </c>
      <c r="E11" s="18">
        <f>E32</f>
        <v>0.7</v>
      </c>
      <c r="F11" s="18">
        <f t="shared" ref="F11:J11" si="2">F32</f>
        <v>0.7</v>
      </c>
      <c r="G11" s="18">
        <f t="shared" si="2"/>
        <v>0.7</v>
      </c>
      <c r="H11" s="18">
        <f t="shared" si="2"/>
        <v>0</v>
      </c>
      <c r="I11" s="18">
        <f t="shared" si="2"/>
        <v>0</v>
      </c>
      <c r="J11" s="18">
        <f t="shared" si="2"/>
        <v>0</v>
      </c>
    </row>
    <row r="12" spans="1:10" x14ac:dyDescent="0.25">
      <c r="A12" s="5"/>
      <c r="B12" s="5"/>
      <c r="C12" s="5"/>
      <c r="D12" s="3" t="s">
        <v>16</v>
      </c>
      <c r="E12" s="18">
        <f>E37</f>
        <v>593.4</v>
      </c>
      <c r="F12" s="18">
        <f t="shared" ref="F12:J12" si="3">F37</f>
        <v>653.9</v>
      </c>
      <c r="G12" s="18">
        <f t="shared" si="3"/>
        <v>678.7</v>
      </c>
      <c r="H12" s="18">
        <f t="shared" si="3"/>
        <v>0</v>
      </c>
      <c r="I12" s="18">
        <f t="shared" si="3"/>
        <v>0</v>
      </c>
      <c r="J12" s="18">
        <f t="shared" si="3"/>
        <v>0</v>
      </c>
    </row>
    <row r="13" spans="1:10" x14ac:dyDescent="0.25">
      <c r="A13" s="5"/>
      <c r="B13" s="5"/>
      <c r="C13" s="5"/>
      <c r="D13" s="3" t="s">
        <v>35</v>
      </c>
      <c r="E13" s="18">
        <f>E20+E27</f>
        <v>25862.2</v>
      </c>
      <c r="F13" s="18">
        <f t="shared" ref="F13:J13" si="4">F20+F27</f>
        <v>25862.2</v>
      </c>
      <c r="G13" s="18">
        <f t="shared" si="4"/>
        <v>25862.2</v>
      </c>
      <c r="H13" s="18">
        <f t="shared" si="4"/>
        <v>0</v>
      </c>
      <c r="I13" s="18">
        <f t="shared" si="4"/>
        <v>0</v>
      </c>
      <c r="J13" s="18">
        <f t="shared" si="4"/>
        <v>0</v>
      </c>
    </row>
    <row r="14" spans="1:10" x14ac:dyDescent="0.25">
      <c r="A14" s="5"/>
      <c r="B14" s="5"/>
      <c r="C14" s="5"/>
      <c r="D14" s="3" t="s">
        <v>32</v>
      </c>
      <c r="E14" s="18">
        <f>E21+E28</f>
        <v>0</v>
      </c>
      <c r="F14" s="18">
        <f t="shared" ref="F14:J14" si="5">F21+F28</f>
        <v>0</v>
      </c>
      <c r="G14" s="18">
        <f t="shared" si="5"/>
        <v>0</v>
      </c>
      <c r="H14" s="18">
        <f t="shared" si="5"/>
        <v>0</v>
      </c>
      <c r="I14" s="18">
        <f t="shared" si="5"/>
        <v>0</v>
      </c>
      <c r="J14" s="18">
        <f t="shared" si="5"/>
        <v>0</v>
      </c>
    </row>
    <row r="15" spans="1:10" x14ac:dyDescent="0.25">
      <c r="A15" s="6"/>
      <c r="B15" s="6"/>
      <c r="C15" s="6"/>
      <c r="D15" s="3" t="s">
        <v>17</v>
      </c>
      <c r="E15" s="18"/>
      <c r="F15" s="18"/>
      <c r="G15" s="18"/>
      <c r="H15" s="18"/>
      <c r="I15" s="18"/>
      <c r="J15" s="18"/>
    </row>
    <row r="16" spans="1:10" ht="22.5" customHeight="1" x14ac:dyDescent="0.25">
      <c r="A16" s="4" t="s">
        <v>12</v>
      </c>
      <c r="B16" s="7" t="s">
        <v>45</v>
      </c>
      <c r="C16" s="7" t="s">
        <v>11</v>
      </c>
      <c r="D16" s="3" t="s">
        <v>48</v>
      </c>
      <c r="E16" s="18">
        <f>E18+E21</f>
        <v>0</v>
      </c>
      <c r="F16" s="18">
        <f t="shared" ref="F16:J16" si="6">F18+F21</f>
        <v>0</v>
      </c>
      <c r="G16" s="18">
        <f t="shared" si="6"/>
        <v>0</v>
      </c>
      <c r="H16" s="18">
        <f t="shared" si="6"/>
        <v>0</v>
      </c>
      <c r="I16" s="18">
        <f t="shared" si="6"/>
        <v>0</v>
      </c>
      <c r="J16" s="18">
        <f t="shared" si="6"/>
        <v>0</v>
      </c>
    </row>
    <row r="17" spans="1:10" x14ac:dyDescent="0.25">
      <c r="A17" s="5"/>
      <c r="B17" s="8"/>
      <c r="C17" s="8"/>
      <c r="D17" s="3" t="s">
        <v>36</v>
      </c>
      <c r="E17" s="18"/>
      <c r="F17" s="18"/>
      <c r="G17" s="18"/>
      <c r="H17" s="18"/>
      <c r="I17" s="18"/>
      <c r="J17" s="18"/>
    </row>
    <row r="18" spans="1:10" x14ac:dyDescent="0.25">
      <c r="A18" s="5"/>
      <c r="B18" s="8"/>
      <c r="C18" s="8"/>
      <c r="D18" s="3" t="s">
        <v>37</v>
      </c>
      <c r="E18" s="18"/>
      <c r="F18" s="18"/>
      <c r="G18" s="18"/>
      <c r="H18" s="18"/>
      <c r="I18" s="18"/>
      <c r="J18" s="18"/>
    </row>
    <row r="19" spans="1:10" x14ac:dyDescent="0.25">
      <c r="A19" s="5"/>
      <c r="B19" s="8"/>
      <c r="C19" s="8"/>
      <c r="D19" s="3" t="s">
        <v>16</v>
      </c>
      <c r="E19" s="18"/>
      <c r="F19" s="18"/>
      <c r="G19" s="18"/>
      <c r="H19" s="18"/>
      <c r="I19" s="18"/>
      <c r="J19" s="18"/>
    </row>
    <row r="20" spans="1:10" x14ac:dyDescent="0.25">
      <c r="A20" s="5"/>
      <c r="B20" s="8"/>
      <c r="C20" s="8"/>
      <c r="D20" s="3" t="s">
        <v>35</v>
      </c>
      <c r="E20" s="18">
        <v>2473.5</v>
      </c>
      <c r="F20" s="18">
        <v>2473.5</v>
      </c>
      <c r="G20" s="18">
        <v>2473.5</v>
      </c>
      <c r="H20" s="18"/>
      <c r="I20" s="18"/>
      <c r="J20" s="18"/>
    </row>
    <row r="21" spans="1:10" x14ac:dyDescent="0.25">
      <c r="A21" s="5"/>
      <c r="B21" s="8"/>
      <c r="C21" s="8"/>
      <c r="D21" s="3" t="s">
        <v>32</v>
      </c>
      <c r="E21" s="18"/>
      <c r="F21" s="18"/>
      <c r="G21" s="18"/>
      <c r="H21" s="18"/>
      <c r="I21" s="18"/>
      <c r="J21" s="18"/>
    </row>
    <row r="22" spans="1:10" x14ac:dyDescent="0.25">
      <c r="A22" s="6"/>
      <c r="B22" s="9"/>
      <c r="C22" s="9"/>
      <c r="D22" s="3" t="s">
        <v>17</v>
      </c>
      <c r="E22" s="18"/>
      <c r="F22" s="18"/>
      <c r="G22" s="18"/>
      <c r="H22" s="18"/>
      <c r="I22" s="18"/>
      <c r="J22" s="18"/>
    </row>
    <row r="23" spans="1:10" ht="15" customHeight="1" x14ac:dyDescent="0.25">
      <c r="A23" s="4" t="s">
        <v>20</v>
      </c>
      <c r="B23" s="7" t="s">
        <v>44</v>
      </c>
      <c r="C23" s="7" t="s">
        <v>11</v>
      </c>
      <c r="D23" s="3" t="s">
        <v>49</v>
      </c>
      <c r="E23" s="18">
        <f>E25+E28</f>
        <v>0</v>
      </c>
      <c r="F23" s="18">
        <f t="shared" ref="F23:J23" si="7">F25+F28</f>
        <v>0</v>
      </c>
      <c r="G23" s="18">
        <f t="shared" si="7"/>
        <v>0</v>
      </c>
      <c r="H23" s="18">
        <f t="shared" si="7"/>
        <v>0</v>
      </c>
      <c r="I23" s="18">
        <f t="shared" si="7"/>
        <v>0</v>
      </c>
      <c r="J23" s="18">
        <f t="shared" si="7"/>
        <v>0</v>
      </c>
    </row>
    <row r="24" spans="1:10" x14ac:dyDescent="0.25">
      <c r="A24" s="5"/>
      <c r="B24" s="8"/>
      <c r="C24" s="8"/>
      <c r="D24" s="3" t="s">
        <v>36</v>
      </c>
      <c r="E24" s="18"/>
      <c r="F24" s="18"/>
      <c r="G24" s="18"/>
      <c r="H24" s="18"/>
      <c r="I24" s="18"/>
      <c r="J24" s="18"/>
    </row>
    <row r="25" spans="1:10" x14ac:dyDescent="0.25">
      <c r="A25" s="5"/>
      <c r="B25" s="8"/>
      <c r="C25" s="8"/>
      <c r="D25" s="3" t="s">
        <v>37</v>
      </c>
      <c r="E25" s="18"/>
      <c r="F25" s="18"/>
      <c r="G25" s="18"/>
      <c r="H25" s="18"/>
      <c r="I25" s="18"/>
      <c r="J25" s="18"/>
    </row>
    <row r="26" spans="1:10" x14ac:dyDescent="0.25">
      <c r="A26" s="5"/>
      <c r="B26" s="8"/>
      <c r="C26" s="8"/>
      <c r="D26" s="3" t="s">
        <v>16</v>
      </c>
      <c r="E26" s="18"/>
      <c r="F26" s="18"/>
      <c r="G26" s="18"/>
      <c r="H26" s="18"/>
      <c r="I26" s="18"/>
      <c r="J26" s="18"/>
    </row>
    <row r="27" spans="1:10" x14ac:dyDescent="0.25">
      <c r="A27" s="5"/>
      <c r="B27" s="8"/>
      <c r="C27" s="8"/>
      <c r="D27" s="3" t="s">
        <v>35</v>
      </c>
      <c r="E27" s="18">
        <v>23388.7</v>
      </c>
      <c r="F27" s="18">
        <v>23388.7</v>
      </c>
      <c r="G27" s="18">
        <v>23388.7</v>
      </c>
      <c r="H27" s="18"/>
      <c r="I27" s="18"/>
      <c r="J27" s="18"/>
    </row>
    <row r="28" spans="1:10" x14ac:dyDescent="0.25">
      <c r="A28" s="5"/>
      <c r="B28" s="8"/>
      <c r="C28" s="8"/>
      <c r="D28" s="3" t="s">
        <v>32</v>
      </c>
      <c r="E28" s="18"/>
      <c r="F28" s="18"/>
      <c r="G28" s="18"/>
      <c r="H28" s="18"/>
      <c r="I28" s="18"/>
      <c r="J28" s="18"/>
    </row>
    <row r="29" spans="1:10" x14ac:dyDescent="0.25">
      <c r="A29" s="6"/>
      <c r="B29" s="9"/>
      <c r="C29" s="9"/>
      <c r="D29" s="3" t="s">
        <v>17</v>
      </c>
      <c r="E29" s="18"/>
      <c r="F29" s="18"/>
      <c r="G29" s="18"/>
      <c r="H29" s="18"/>
      <c r="I29" s="18"/>
      <c r="J29" s="18"/>
    </row>
    <row r="30" spans="1:10" ht="22.5" customHeight="1" x14ac:dyDescent="0.25">
      <c r="A30" s="4" t="s">
        <v>46</v>
      </c>
      <c r="B30" s="7" t="s">
        <v>43</v>
      </c>
      <c r="C30" s="7" t="s">
        <v>11</v>
      </c>
      <c r="D30" s="3" t="s">
        <v>48</v>
      </c>
      <c r="E30" s="18">
        <f>E32</f>
        <v>0.7</v>
      </c>
      <c r="F30" s="18">
        <f t="shared" ref="F30:J30" si="8">F32</f>
        <v>0.7</v>
      </c>
      <c r="G30" s="18">
        <f t="shared" si="8"/>
        <v>0.7</v>
      </c>
      <c r="H30" s="18">
        <f t="shared" si="8"/>
        <v>0</v>
      </c>
      <c r="I30" s="18">
        <f t="shared" si="8"/>
        <v>0</v>
      </c>
      <c r="J30" s="18">
        <f t="shared" si="8"/>
        <v>0</v>
      </c>
    </row>
    <row r="31" spans="1:10" ht="20.25" customHeight="1" x14ac:dyDescent="0.25">
      <c r="A31" s="5"/>
      <c r="B31" s="8"/>
      <c r="C31" s="8"/>
      <c r="D31" s="3" t="s">
        <v>36</v>
      </c>
      <c r="E31" s="18">
        <v>0.7</v>
      </c>
      <c r="F31" s="18">
        <v>0.7</v>
      </c>
      <c r="G31" s="18">
        <v>0.7</v>
      </c>
      <c r="H31" s="18"/>
      <c r="I31" s="18"/>
      <c r="J31" s="18"/>
    </row>
    <row r="32" spans="1:10" ht="21" customHeight="1" x14ac:dyDescent="0.25">
      <c r="A32" s="5"/>
      <c r="B32" s="8"/>
      <c r="C32" s="8"/>
      <c r="D32" s="3" t="s">
        <v>37</v>
      </c>
      <c r="E32" s="18">
        <v>0.7</v>
      </c>
      <c r="F32" s="18">
        <v>0.7</v>
      </c>
      <c r="G32" s="18">
        <v>0.7</v>
      </c>
      <c r="H32" s="18"/>
      <c r="I32" s="18"/>
      <c r="J32" s="18"/>
    </row>
    <row r="33" spans="1:10" ht="17.25" customHeight="1" x14ac:dyDescent="0.25">
      <c r="A33" s="5"/>
      <c r="B33" s="8"/>
      <c r="C33" s="8"/>
      <c r="D33" s="3" t="s">
        <v>16</v>
      </c>
      <c r="E33" s="18"/>
      <c r="F33" s="18"/>
      <c r="G33" s="18"/>
      <c r="H33" s="18"/>
      <c r="I33" s="18"/>
      <c r="J33" s="18"/>
    </row>
    <row r="34" spans="1:10" ht="20.25" customHeight="1" x14ac:dyDescent="0.25">
      <c r="A34" s="5"/>
      <c r="B34" s="8"/>
      <c r="C34" s="8"/>
      <c r="D34" s="3" t="s">
        <v>35</v>
      </c>
      <c r="E34" s="18"/>
      <c r="F34" s="18"/>
      <c r="G34" s="18"/>
      <c r="H34" s="18"/>
      <c r="I34" s="18"/>
      <c r="J34" s="18"/>
    </row>
    <row r="35" spans="1:10" ht="18.75" customHeight="1" x14ac:dyDescent="0.25">
      <c r="A35" s="5"/>
      <c r="B35" s="8"/>
      <c r="C35" s="8"/>
      <c r="D35" s="3" t="s">
        <v>32</v>
      </c>
      <c r="E35" s="18"/>
      <c r="F35" s="18"/>
      <c r="G35" s="18"/>
      <c r="H35" s="18"/>
      <c r="I35" s="18"/>
      <c r="J35" s="18"/>
    </row>
    <row r="36" spans="1:10" ht="30" customHeight="1" x14ac:dyDescent="0.25">
      <c r="A36" s="6"/>
      <c r="B36" s="9"/>
      <c r="C36" s="9"/>
      <c r="D36" s="3" t="s">
        <v>17</v>
      </c>
      <c r="E36" s="18"/>
      <c r="F36" s="18"/>
      <c r="G36" s="18"/>
      <c r="H36" s="18"/>
      <c r="I36" s="18"/>
      <c r="J36" s="18"/>
    </row>
    <row r="37" spans="1:10" x14ac:dyDescent="0.25">
      <c r="A37" s="4" t="s">
        <v>26</v>
      </c>
      <c r="B37" s="7" t="s">
        <v>22</v>
      </c>
      <c r="C37" s="7" t="s">
        <v>11</v>
      </c>
      <c r="D37" s="3" t="s">
        <v>48</v>
      </c>
      <c r="E37" s="18">
        <f>E39+E40</f>
        <v>593.4</v>
      </c>
      <c r="F37" s="18">
        <f t="shared" ref="F37:J37" si="9">F39+F40</f>
        <v>653.9</v>
      </c>
      <c r="G37" s="18">
        <f t="shared" si="9"/>
        <v>678.7</v>
      </c>
      <c r="H37" s="18">
        <f t="shared" si="9"/>
        <v>0</v>
      </c>
      <c r="I37" s="18">
        <f t="shared" si="9"/>
        <v>0</v>
      </c>
      <c r="J37" s="18">
        <f t="shared" si="9"/>
        <v>0</v>
      </c>
    </row>
    <row r="38" spans="1:10" x14ac:dyDescent="0.25">
      <c r="A38" s="5"/>
      <c r="B38" s="8"/>
      <c r="C38" s="8"/>
      <c r="D38" s="3" t="s">
        <v>36</v>
      </c>
      <c r="E38" s="18"/>
      <c r="F38" s="18"/>
      <c r="G38" s="18"/>
      <c r="H38" s="18"/>
      <c r="I38" s="18"/>
      <c r="J38" s="18"/>
    </row>
    <row r="39" spans="1:10" x14ac:dyDescent="0.25">
      <c r="A39" s="5"/>
      <c r="B39" s="8"/>
      <c r="C39" s="8"/>
      <c r="D39" s="3" t="s">
        <v>37</v>
      </c>
      <c r="E39" s="18"/>
      <c r="F39" s="18"/>
      <c r="G39" s="18"/>
      <c r="H39" s="18"/>
      <c r="I39" s="18"/>
      <c r="J39" s="18"/>
    </row>
    <row r="40" spans="1:10" x14ac:dyDescent="0.25">
      <c r="A40" s="5"/>
      <c r="B40" s="8"/>
      <c r="C40" s="8"/>
      <c r="D40" s="3" t="s">
        <v>16</v>
      </c>
      <c r="E40" s="18">
        <v>593.4</v>
      </c>
      <c r="F40" s="18">
        <v>653.9</v>
      </c>
      <c r="G40" s="18">
        <v>678.7</v>
      </c>
      <c r="H40" s="18"/>
      <c r="I40" s="18"/>
      <c r="J40" s="18"/>
    </row>
    <row r="41" spans="1:10" x14ac:dyDescent="0.25">
      <c r="A41" s="5"/>
      <c r="B41" s="8"/>
      <c r="C41" s="8"/>
      <c r="D41" s="3" t="s">
        <v>35</v>
      </c>
      <c r="E41" s="18"/>
      <c r="F41" s="18"/>
      <c r="G41" s="18"/>
      <c r="H41" s="18"/>
      <c r="I41" s="18"/>
      <c r="J41" s="18"/>
    </row>
    <row r="42" spans="1:10" x14ac:dyDescent="0.25">
      <c r="A42" s="5"/>
      <c r="B42" s="8"/>
      <c r="C42" s="8"/>
      <c r="D42" s="3" t="s">
        <v>32</v>
      </c>
      <c r="E42" s="18"/>
      <c r="F42" s="18"/>
      <c r="G42" s="18"/>
      <c r="H42" s="18"/>
      <c r="I42" s="18"/>
      <c r="J42" s="18"/>
    </row>
    <row r="43" spans="1:10" x14ac:dyDescent="0.25">
      <c r="A43" s="6"/>
      <c r="B43" s="9"/>
      <c r="C43" s="9"/>
      <c r="D43" s="3" t="s">
        <v>17</v>
      </c>
      <c r="E43" s="18"/>
      <c r="F43" s="18"/>
      <c r="G43" s="18"/>
      <c r="H43" s="18"/>
      <c r="I43" s="18"/>
      <c r="J43" s="18"/>
    </row>
  </sheetData>
  <mergeCells count="22">
    <mergeCell ref="B23:B29"/>
    <mergeCell ref="A23:A29"/>
    <mergeCell ref="C23:C29"/>
    <mergeCell ref="C37:C43"/>
    <mergeCell ref="B37:B43"/>
    <mergeCell ref="A37:A43"/>
    <mergeCell ref="A30:A36"/>
    <mergeCell ref="B30:B36"/>
    <mergeCell ref="C30:C36"/>
    <mergeCell ref="A9:A15"/>
    <mergeCell ref="B9:B15"/>
    <mergeCell ref="C9:C15"/>
    <mergeCell ref="A16:A22"/>
    <mergeCell ref="B16:B22"/>
    <mergeCell ref="C16:C22"/>
    <mergeCell ref="F2:J2"/>
    <mergeCell ref="B4:I4"/>
    <mergeCell ref="A6:A7"/>
    <mergeCell ref="B6:B7"/>
    <mergeCell ref="C6:C7"/>
    <mergeCell ref="D6:D7"/>
    <mergeCell ref="E6:J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Фин.обесп.МП</vt:lpstr>
      <vt:lpstr>КПМ2</vt:lpstr>
      <vt:lpstr>КПМ1</vt:lpstr>
      <vt:lpstr>КПМ2!Область_печати</vt:lpstr>
      <vt:lpstr>Фин.обесп.МП!Область_печати</vt:lpstr>
    </vt:vector>
  </TitlesOfParts>
  <Company>Бухгалтерия КПА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User1</cp:lastModifiedBy>
  <cp:lastPrinted>2024-09-25T02:57:26Z</cp:lastPrinted>
  <dcterms:created xsi:type="dcterms:W3CDTF">2015-08-19T02:41:20Z</dcterms:created>
  <dcterms:modified xsi:type="dcterms:W3CDTF">2024-10-29T02:37:57Z</dcterms:modified>
</cp:coreProperties>
</file>